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rede" sheetId="10" r:id="rId1"/>
    <sheet name="7.PLANILHA DE CUSTO" sheetId="12" r:id="rId2"/>
  </sheets>
  <calcPr calcId="145621"/>
  <extLst>
    <ext uri="GoogleSheetsCustomDataVersion2">
      <go:sheetsCustomData xmlns:go="http://customooxmlschemas.google.com/" r:id="rId18" roundtripDataChecksum="Yq4OuJCRVSTXU27RFZd7Bvl+XmTcXm30iQ8nUNoo/MQ="/>
    </ext>
  </extLst>
</workbook>
</file>

<file path=xl/calcChain.xml><?xml version="1.0" encoding="utf-8"?>
<calcChain xmlns="http://schemas.openxmlformats.org/spreadsheetml/2006/main">
  <c r="D10" i="12" l="1"/>
  <c r="D9" i="12"/>
  <c r="E28" i="10"/>
  <c r="H28" i="10" s="1"/>
  <c r="I28" i="10" s="1"/>
  <c r="E27" i="10"/>
  <c r="H27" i="10" s="1"/>
  <c r="I27" i="10" s="1"/>
  <c r="E26" i="10"/>
  <c r="H26" i="10" s="1"/>
  <c r="H21" i="10"/>
  <c r="I20" i="10"/>
  <c r="F20" i="10"/>
  <c r="I19" i="10"/>
  <c r="I21" i="10" s="1"/>
  <c r="F19" i="10"/>
  <c r="I14" i="10"/>
  <c r="H14" i="10"/>
  <c r="G6" i="10"/>
  <c r="I26" i="10" l="1"/>
  <c r="I29" i="10" s="1"/>
  <c r="H29" i="10"/>
</calcChain>
</file>

<file path=xl/sharedStrings.xml><?xml version="1.0" encoding="utf-8"?>
<sst xmlns="http://schemas.openxmlformats.org/spreadsheetml/2006/main" count="88" uniqueCount="53">
  <si>
    <t>Ministério da Saúde</t>
  </si>
  <si>
    <t>Secretaria de Atenção Especializada à Saúde</t>
  </si>
  <si>
    <t>Instituto Nacional de Cardiologia</t>
  </si>
  <si>
    <t>ITEM</t>
  </si>
  <si>
    <t>UNIDADE DE MEDIDA</t>
  </si>
  <si>
    <t>Chamados</t>
  </si>
  <si>
    <t>MAPA COMPARATIVO - REDE DO RIO DE JANEIRO</t>
  </si>
  <si>
    <t>Instuto Nacional de Câncer José Alencar Gomes da Silva</t>
  </si>
  <si>
    <t>Item</t>
  </si>
  <si>
    <t>Descrição</t>
  </si>
  <si>
    <t>Catser</t>
  </si>
  <si>
    <t>Unidade</t>
  </si>
  <si>
    <t>Quant. Mensal</t>
  </si>
  <si>
    <t>Quant. Anual</t>
  </si>
  <si>
    <t>Valor Unitário</t>
  </si>
  <si>
    <t>Valor Esmado Mensal (R$)</t>
  </si>
  <si>
    <t>Valor Total Anual (R$)</t>
  </si>
  <si>
    <t xml:space="preserve">Prestação de Serviço Continuado de Transporte de Pacientes (Adultos e Crianças) em Ambulância de Suporte Básico (Tipo B) no local, com mão de obra em dedicação exclusiva com central de agendamento, dotada de equipamentos e materiais, para atender demandas do INCA.
Correspondente:
07 (sete) Motoristas - diaristas
</t>
  </si>
  <si>
    <t>Mês</t>
  </si>
  <si>
    <t>--</t>
  </si>
  <si>
    <t>Prestação de Serviço Continuado de Transporte de Pacientes (Adultos e Crianças) em Ambulância de Suporte Básico (Tipo B), por chamada, dotada de equipamentos e materiais, para atender demandas do INCA.</t>
  </si>
  <si>
    <t>Remoção</t>
  </si>
  <si>
    <t>Prestação de Serviço Continuado de Transporte Adulto e Infantil de Pacientes em UTI Móvel - Suporte Avançado de Vida (Tipo D), por chamada, para atender as demandas do INCA.</t>
  </si>
  <si>
    <t>Valor Total Esmado da Contratação</t>
  </si>
  <si>
    <t>Instuto Nacional de Traumatologia e Ortopedia</t>
  </si>
  <si>
    <t>CONTRATAÇÃO DE SERVIÇO CONTÍNUO SEM DEDICAÇÃO EXCLUSIVA DE MÃO DE OBRA DE
EMPRESA ESPECIALIZADA EM REMOÇÃO DE PACIENTES POR VEÍCULO AMBULÂNCIA DE SUPORTE AVANÇADO/UTI MÓVEL/TIPO D</t>
  </si>
  <si>
    <t xml:space="preserve">Hospital Federal de Ipanema
</t>
  </si>
  <si>
    <t>01 Veículo Ambulância Tipo B – sem dedicação exclusiva de mão de obra. Ulização de 12 horas por dia, nos dias úteis, de 2ª até 6ª feira</t>
  </si>
  <si>
    <t>Diária</t>
  </si>
  <si>
    <t>22 dias</t>
  </si>
  <si>
    <t xml:space="preserve">01 Veículo Ambulância Tipo B – sem dedicação exclusiva de mão de obra. Ulização por 24 horas em todos os dias da semana, incluindo sábados, domingos e feriados.
</t>
  </si>
  <si>
    <t>30 dias</t>
  </si>
  <si>
    <t>Instituto de Psiquiatria da UFRJ</t>
  </si>
  <si>
    <t>Remoção de pacientes, sem dedicação exclusiva de mão de obra</t>
  </si>
  <si>
    <t>Chamada</t>
  </si>
  <si>
    <t xml:space="preserve">Hora parada excedente 
(estimada)
</t>
  </si>
  <si>
    <t>Hora</t>
  </si>
  <si>
    <t>Deslocamento entre 
municípios</t>
  </si>
  <si>
    <t>Km</t>
  </si>
  <si>
    <t>DESCRIÇÃO/ ESPECIFICAÇÃO</t>
  </si>
  <si>
    <t>CATSER</t>
  </si>
  <si>
    <t>VALOR UNITÁRIO</t>
  </si>
  <si>
    <t>VALOR MENSAL</t>
  </si>
  <si>
    <t>PLANILHA DE FORMAÇÃO DE CUSTO</t>
  </si>
  <si>
    <r>
      <rPr>
        <sz val="11"/>
        <color theme="1"/>
        <rFont val="Tahoma"/>
      </rPr>
      <t xml:space="preserve">Serviços de Remoção de Pacientes
por Demanda em Ambulância </t>
    </r>
    <r>
      <rPr>
        <b/>
        <sz val="11"/>
        <color theme="1"/>
        <rFont val="Tahoma"/>
      </rPr>
      <t xml:space="preserve">SOB CHAMADO </t>
    </r>
    <r>
      <rPr>
        <sz val="11"/>
        <color theme="1"/>
        <rFont val="Tahoma"/>
      </rPr>
      <t>de Suporte Básico Tipo B</t>
    </r>
  </si>
  <si>
    <t>R$ XXX,XX</t>
  </si>
  <si>
    <t xml:space="preserve"> =VALOR UNITÁRIO x QUANTIDADE</t>
  </si>
  <si>
    <r>
      <rPr>
        <sz val="11"/>
        <color theme="1"/>
        <rFont val="Tahoma"/>
      </rPr>
      <t xml:space="preserve">Serviços de Remoção de Pacientes
por Demanda em Ambulância </t>
    </r>
    <r>
      <rPr>
        <b/>
        <sz val="11"/>
        <color theme="1"/>
        <rFont val="Tahoma"/>
      </rPr>
      <t>SOB CHAMADO</t>
    </r>
    <r>
      <rPr>
        <sz val="11"/>
        <color theme="1"/>
        <rFont val="Tahoma"/>
      </rPr>
      <t xml:space="preserve"> de Suporte Avançado Tipo D.</t>
    </r>
  </si>
  <si>
    <t>VALOR TOTAL MENSAL</t>
  </si>
  <si>
    <t xml:space="preserve"> = VALOR MENSAL ITEM 1 x VALOR MENSAL ITEM 2</t>
  </si>
  <si>
    <t>VALOR TOTAL GLOBAL (12 MESES)</t>
  </si>
  <si>
    <t xml:space="preserve"> = VALOR TOTAL MENSAL x 12</t>
  </si>
  <si>
    <t>QUANTIDADE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</si>
</sst>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$ -416]#,##0.00"/>
  </numFmts>
  <fonts count="17">
    <font>
      <sz val="11"/>
      <color theme="1"/>
      <name val="Calibri"/>
      <scheme val="minor"/>
    </font>
    <font>
      <sz val="11"/>
      <color theme="1"/>
      <name val="Calibri"/>
    </font>
    <font>
      <sz val="12"/>
      <color rgb="FF000000"/>
      <name val="Calibri"/>
    </font>
    <font>
      <b/>
      <sz val="14"/>
      <color rgb="FF000000"/>
      <name val="Calibri"/>
    </font>
    <font>
      <b/>
      <sz val="12"/>
      <color theme="1"/>
      <name val="Calibri"/>
    </font>
    <font>
      <b/>
      <sz val="12"/>
      <color rgb="FF000000"/>
      <name val="Calibri"/>
    </font>
    <font>
      <sz val="12"/>
      <color theme="1"/>
      <name val="Calibri"/>
    </font>
    <font>
      <sz val="11"/>
      <name val="Calibri"/>
    </font>
    <font>
      <sz val="11"/>
      <color theme="1"/>
      <name val="Tahoma"/>
    </font>
    <font>
      <sz val="11"/>
      <color theme="1"/>
      <name val="Calibri"/>
      <scheme val="minor"/>
    </font>
    <font>
      <b/>
      <sz val="13"/>
      <color theme="1"/>
      <name val="Calibri"/>
    </font>
    <font>
      <b/>
      <sz val="25"/>
      <color theme="1"/>
      <name val="Calibri"/>
      <scheme val="minor"/>
    </font>
    <font>
      <b/>
      <sz val="11"/>
      <color rgb="FFFFFFFF"/>
      <name val="Calibri"/>
      <scheme val="minor"/>
    </font>
    <font>
      <b/>
      <sz val="11"/>
      <color theme="1"/>
      <name val="Calibri"/>
      <scheme val="minor"/>
    </font>
    <font>
      <i/>
      <sz val="12"/>
      <color rgb="FFFF0000"/>
      <name val="Calibri"/>
    </font>
    <font>
      <b/>
      <sz val="12"/>
      <color theme="1"/>
      <name val="Calibri"/>
      <scheme val="minor"/>
    </font>
    <font>
      <b/>
      <sz val="11"/>
      <color theme="1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EFEFEF"/>
        <bgColor rgb="FFEFEFE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7" fillId="0" borderId="3" xfId="0" applyFont="1" applyBorder="1"/>
    <xf numFmtId="0" fontId="7" fillId="0" borderId="4" xfId="0" applyFont="1" applyBorder="1"/>
    <xf numFmtId="0" fontId="12" fillId="5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0</xdr:row>
      <xdr:rowOff>200025</xdr:rowOff>
    </xdr:from>
    <xdr:ext cx="742950" cy="6667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43525" y="200025"/>
          <a:ext cx="742950" cy="6667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29"/>
  <sheetViews>
    <sheetView workbookViewId="0">
      <selection sqref="A1:I2"/>
    </sheetView>
  </sheetViews>
  <sheetFormatPr defaultColWidth="14.42578125" defaultRowHeight="15" customHeight="1"/>
  <cols>
    <col min="2" max="2" width="42.7109375" customWidth="1"/>
    <col min="8" max="8" width="16.7109375" customWidth="1"/>
    <col min="9" max="9" width="21.7109375" customWidth="1"/>
  </cols>
  <sheetData>
    <row r="1" spans="1:26">
      <c r="A1" s="21" t="s">
        <v>6</v>
      </c>
      <c r="B1" s="22"/>
      <c r="C1" s="22"/>
      <c r="D1" s="22"/>
      <c r="E1" s="22"/>
      <c r="F1" s="22"/>
      <c r="G1" s="22"/>
      <c r="H1" s="22"/>
      <c r="I1" s="22"/>
    </row>
    <row r="2" spans="1:26" ht="15" customHeight="1">
      <c r="A2" s="22"/>
      <c r="B2" s="22"/>
      <c r="C2" s="22"/>
      <c r="D2" s="22"/>
      <c r="E2" s="22"/>
      <c r="F2" s="22"/>
      <c r="G2" s="22"/>
      <c r="H2" s="22"/>
      <c r="I2" s="22"/>
    </row>
    <row r="3" spans="1:26">
      <c r="A3" s="3"/>
    </row>
    <row r="4" spans="1:26">
      <c r="A4" s="20" t="s">
        <v>7</v>
      </c>
      <c r="B4" s="18"/>
      <c r="C4" s="18"/>
      <c r="D4" s="18"/>
      <c r="E4" s="18"/>
      <c r="F4" s="18"/>
      <c r="G4" s="18"/>
      <c r="H4" s="18"/>
      <c r="I4" s="19"/>
    </row>
    <row r="5" spans="1:26" ht="30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5">
      <c r="A6" s="6">
        <v>1</v>
      </c>
      <c r="B6" s="7" t="s">
        <v>17</v>
      </c>
      <c r="C6" s="6">
        <v>14052</v>
      </c>
      <c r="D6" s="6" t="s">
        <v>18</v>
      </c>
      <c r="E6" s="6" t="s">
        <v>19</v>
      </c>
      <c r="F6" s="6">
        <v>12</v>
      </c>
      <c r="G6" s="8">
        <f>231583.33/9</f>
        <v>25731.481111111108</v>
      </c>
      <c r="H6" s="8">
        <v>231583.33</v>
      </c>
      <c r="I6" s="8">
        <v>2779000</v>
      </c>
    </row>
    <row r="7" spans="1:26" ht="75">
      <c r="A7" s="6">
        <v>2</v>
      </c>
      <c r="B7" s="7" t="s">
        <v>20</v>
      </c>
      <c r="C7" s="6">
        <v>14052</v>
      </c>
      <c r="D7" s="6" t="s">
        <v>21</v>
      </c>
      <c r="E7" s="6">
        <v>90</v>
      </c>
      <c r="F7" s="6">
        <v>1080</v>
      </c>
      <c r="G7" s="8">
        <v>537.03</v>
      </c>
      <c r="H7" s="8">
        <v>48333.14</v>
      </c>
      <c r="I7" s="8">
        <v>579992.4</v>
      </c>
    </row>
    <row r="8" spans="1:26" ht="75">
      <c r="A8" s="6">
        <v>3</v>
      </c>
      <c r="B8" s="7" t="s">
        <v>22</v>
      </c>
      <c r="C8" s="6">
        <v>14052</v>
      </c>
      <c r="D8" s="6" t="s">
        <v>21</v>
      </c>
      <c r="E8" s="6">
        <v>20</v>
      </c>
      <c r="F8" s="6">
        <v>240</v>
      </c>
      <c r="G8" s="8">
        <v>1662.5</v>
      </c>
      <c r="H8" s="8">
        <v>33250</v>
      </c>
      <c r="I8" s="8">
        <v>399000</v>
      </c>
    </row>
    <row r="9" spans="1:26" ht="29.25" customHeight="1">
      <c r="A9" s="17" t="s">
        <v>23</v>
      </c>
      <c r="B9" s="18"/>
      <c r="C9" s="18"/>
      <c r="D9" s="18"/>
      <c r="E9" s="18"/>
      <c r="F9" s="18"/>
      <c r="G9" s="19"/>
      <c r="H9" s="8">
        <v>313166.03999999998</v>
      </c>
      <c r="I9" s="8">
        <v>3757992.4</v>
      </c>
    </row>
    <row r="12" spans="1:26">
      <c r="A12" s="20" t="s">
        <v>24</v>
      </c>
      <c r="B12" s="18"/>
      <c r="C12" s="18"/>
      <c r="D12" s="18"/>
      <c r="E12" s="18"/>
      <c r="F12" s="18"/>
      <c r="G12" s="18"/>
      <c r="H12" s="18"/>
      <c r="I12" s="19"/>
    </row>
    <row r="13" spans="1:26" ht="30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  <c r="I13" s="4" t="s">
        <v>16</v>
      </c>
    </row>
    <row r="14" spans="1:26" ht="75">
      <c r="A14" s="6">
        <v>1</v>
      </c>
      <c r="B14" s="7" t="s">
        <v>25</v>
      </c>
      <c r="C14" s="6">
        <v>14052</v>
      </c>
      <c r="D14" s="6" t="s">
        <v>21</v>
      </c>
      <c r="E14" s="6">
        <v>10</v>
      </c>
      <c r="F14" s="6">
        <v>120</v>
      </c>
      <c r="G14" s="8">
        <v>1500</v>
      </c>
      <c r="H14" s="8">
        <f>G14*E14</f>
        <v>15000</v>
      </c>
      <c r="I14" s="8">
        <f>H14*12</f>
        <v>180000</v>
      </c>
    </row>
    <row r="17" spans="1:9">
      <c r="A17" s="20" t="s">
        <v>26</v>
      </c>
      <c r="B17" s="18"/>
      <c r="C17" s="18"/>
      <c r="D17" s="18"/>
      <c r="E17" s="18"/>
      <c r="F17" s="18"/>
      <c r="G17" s="18"/>
      <c r="H17" s="18"/>
      <c r="I17" s="19"/>
    </row>
    <row r="18" spans="1:9" ht="30">
      <c r="A18" s="4" t="s">
        <v>8</v>
      </c>
      <c r="B18" s="4" t="s">
        <v>9</v>
      </c>
      <c r="C18" s="4" t="s">
        <v>10</v>
      </c>
      <c r="D18" s="4" t="s">
        <v>11</v>
      </c>
      <c r="E18" s="4" t="s">
        <v>12</v>
      </c>
      <c r="F18" s="4" t="s">
        <v>13</v>
      </c>
      <c r="G18" s="4" t="s">
        <v>14</v>
      </c>
      <c r="H18" s="4" t="s">
        <v>15</v>
      </c>
      <c r="I18" s="4" t="s">
        <v>16</v>
      </c>
    </row>
    <row r="19" spans="1:9" ht="50.25" customHeight="1">
      <c r="A19" s="6">
        <v>1</v>
      </c>
      <c r="B19" s="9" t="s">
        <v>27</v>
      </c>
      <c r="C19" s="6">
        <v>14052</v>
      </c>
      <c r="D19" s="6" t="s">
        <v>28</v>
      </c>
      <c r="E19" s="6" t="s">
        <v>29</v>
      </c>
      <c r="F19" s="6">
        <f>12*22</f>
        <v>264</v>
      </c>
      <c r="G19" s="8">
        <v>1665.26</v>
      </c>
      <c r="H19" s="8">
        <v>36635.72</v>
      </c>
      <c r="I19" s="8">
        <f t="shared" ref="I19:I20" si="0">H19*12</f>
        <v>439628.64</v>
      </c>
    </row>
    <row r="20" spans="1:9" ht="75">
      <c r="A20" s="6">
        <v>2</v>
      </c>
      <c r="B20" s="7" t="s">
        <v>30</v>
      </c>
      <c r="C20" s="6">
        <v>14052</v>
      </c>
      <c r="D20" s="6" t="s">
        <v>28</v>
      </c>
      <c r="E20" s="6" t="s">
        <v>31</v>
      </c>
      <c r="F20" s="6">
        <f>12*30</f>
        <v>360</v>
      </c>
      <c r="G20" s="8">
        <v>2356.27</v>
      </c>
      <c r="H20" s="8">
        <v>70688.100000000006</v>
      </c>
      <c r="I20" s="8">
        <f t="shared" si="0"/>
        <v>848257.20000000007</v>
      </c>
    </row>
    <row r="21" spans="1:9" ht="27.75" customHeight="1">
      <c r="A21" s="17" t="s">
        <v>23</v>
      </c>
      <c r="B21" s="18"/>
      <c r="C21" s="18"/>
      <c r="D21" s="18"/>
      <c r="E21" s="18"/>
      <c r="F21" s="18"/>
      <c r="G21" s="19"/>
      <c r="H21" s="8">
        <f t="shared" ref="H21:I21" si="1">SUM(H18:H20)</f>
        <v>107323.82</v>
      </c>
      <c r="I21" s="8">
        <f t="shared" si="1"/>
        <v>1287885.8400000001</v>
      </c>
    </row>
    <row r="24" spans="1:9">
      <c r="A24" s="20" t="s">
        <v>32</v>
      </c>
      <c r="B24" s="18"/>
      <c r="C24" s="18"/>
      <c r="D24" s="18"/>
      <c r="E24" s="18"/>
      <c r="F24" s="18"/>
      <c r="G24" s="18"/>
      <c r="H24" s="18"/>
      <c r="I24" s="19"/>
    </row>
    <row r="25" spans="1:9" ht="30">
      <c r="A25" s="4" t="s">
        <v>8</v>
      </c>
      <c r="B25" s="4" t="s">
        <v>9</v>
      </c>
      <c r="C25" s="4" t="s">
        <v>10</v>
      </c>
      <c r="D25" s="4" t="s">
        <v>11</v>
      </c>
      <c r="E25" s="4" t="s">
        <v>12</v>
      </c>
      <c r="F25" s="4" t="s">
        <v>13</v>
      </c>
      <c r="G25" s="4" t="s">
        <v>14</v>
      </c>
      <c r="H25" s="4" t="s">
        <v>15</v>
      </c>
      <c r="I25" s="4" t="s">
        <v>16</v>
      </c>
    </row>
    <row r="26" spans="1:9" ht="30">
      <c r="A26" s="6">
        <v>1</v>
      </c>
      <c r="B26" s="7" t="s">
        <v>33</v>
      </c>
      <c r="C26" s="6">
        <v>14052</v>
      </c>
      <c r="D26" s="6" t="s">
        <v>34</v>
      </c>
      <c r="E26" s="6">
        <f t="shared" ref="E26:E28" si="2">F26/12</f>
        <v>12</v>
      </c>
      <c r="F26" s="6">
        <v>144</v>
      </c>
      <c r="G26" s="8">
        <v>833</v>
      </c>
      <c r="H26" s="8">
        <f t="shared" ref="H26:H28" si="3">G26*E26</f>
        <v>9996</v>
      </c>
      <c r="I26" s="8">
        <f t="shared" ref="I26:I28" si="4">H26*12</f>
        <v>119952</v>
      </c>
    </row>
    <row r="27" spans="1:9" ht="45">
      <c r="A27" s="6">
        <v>2</v>
      </c>
      <c r="B27" s="7" t="s">
        <v>35</v>
      </c>
      <c r="C27" s="6">
        <v>14052</v>
      </c>
      <c r="D27" s="6" t="s">
        <v>36</v>
      </c>
      <c r="E27" s="6">
        <f t="shared" si="2"/>
        <v>4.166666666666667</v>
      </c>
      <c r="F27" s="6">
        <v>50</v>
      </c>
      <c r="G27" s="8">
        <v>103</v>
      </c>
      <c r="H27" s="8">
        <f t="shared" si="3"/>
        <v>429.16666666666669</v>
      </c>
      <c r="I27" s="8">
        <f t="shared" si="4"/>
        <v>5150</v>
      </c>
    </row>
    <row r="28" spans="1:9" ht="30">
      <c r="A28" s="6">
        <v>3</v>
      </c>
      <c r="B28" s="7" t="s">
        <v>37</v>
      </c>
      <c r="C28" s="6">
        <v>14052</v>
      </c>
      <c r="D28" s="6" t="s">
        <v>38</v>
      </c>
      <c r="E28" s="6">
        <f t="shared" si="2"/>
        <v>41.666666666666664</v>
      </c>
      <c r="F28" s="6">
        <v>500</v>
      </c>
      <c r="G28" s="8">
        <v>7.5</v>
      </c>
      <c r="H28" s="8">
        <f t="shared" si="3"/>
        <v>312.5</v>
      </c>
      <c r="I28" s="8">
        <f t="shared" si="4"/>
        <v>3750</v>
      </c>
    </row>
    <row r="29" spans="1:9">
      <c r="A29" s="17" t="s">
        <v>23</v>
      </c>
      <c r="B29" s="18"/>
      <c r="C29" s="18"/>
      <c r="D29" s="18"/>
      <c r="E29" s="18"/>
      <c r="F29" s="18"/>
      <c r="G29" s="19"/>
      <c r="H29" s="8">
        <f t="shared" ref="H29:I29" si="5">SUM(H25:H28)</f>
        <v>10737.666666666666</v>
      </c>
      <c r="I29" s="8">
        <f t="shared" si="5"/>
        <v>128852</v>
      </c>
    </row>
  </sheetData>
  <mergeCells count="8">
    <mergeCell ref="A21:G21"/>
    <mergeCell ref="A24:I24"/>
    <mergeCell ref="A29:G29"/>
    <mergeCell ref="A1:I2"/>
    <mergeCell ref="A4:I4"/>
    <mergeCell ref="A9:G9"/>
    <mergeCell ref="A12:I12"/>
    <mergeCell ref="A17:I1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A6" sqref="A6:G6"/>
    </sheetView>
  </sheetViews>
  <sheetFormatPr defaultColWidth="14.42578125" defaultRowHeight="15" customHeight="1"/>
  <cols>
    <col min="1" max="1" width="8.140625" customWidth="1"/>
    <col min="2" max="2" width="60.28515625" customWidth="1"/>
    <col min="3" max="3" width="16.7109375" customWidth="1"/>
    <col min="4" max="4" width="17" customWidth="1"/>
    <col min="5" max="5" width="19.42578125" customWidth="1"/>
    <col min="6" max="6" width="17" customWidth="1"/>
    <col min="7" max="7" width="31.5703125" customWidth="1"/>
  </cols>
  <sheetData>
    <row r="1" spans="1:7" ht="67.5" customHeight="1">
      <c r="A1" s="25"/>
      <c r="B1" s="22"/>
      <c r="C1" s="22"/>
      <c r="D1" s="22"/>
      <c r="E1" s="22"/>
      <c r="F1" s="22"/>
      <c r="G1" s="22"/>
    </row>
    <row r="2" spans="1:7" ht="15.75">
      <c r="A2" s="24" t="s">
        <v>0</v>
      </c>
      <c r="B2" s="22"/>
      <c r="C2" s="22"/>
      <c r="D2" s="22"/>
      <c r="E2" s="22"/>
      <c r="F2" s="22"/>
      <c r="G2" s="22"/>
    </row>
    <row r="3" spans="1:7" ht="15.75">
      <c r="A3" s="23" t="s">
        <v>1</v>
      </c>
      <c r="B3" s="22"/>
      <c r="C3" s="22"/>
      <c r="D3" s="22"/>
      <c r="E3" s="22"/>
      <c r="F3" s="22"/>
      <c r="G3" s="22"/>
    </row>
    <row r="4" spans="1:7" ht="15.75">
      <c r="A4" s="23" t="s">
        <v>2</v>
      </c>
      <c r="B4" s="22"/>
      <c r="C4" s="22"/>
      <c r="D4" s="22"/>
      <c r="E4" s="22"/>
      <c r="F4" s="22"/>
      <c r="G4" s="22"/>
    </row>
    <row r="5" spans="1:7" ht="9" customHeight="1">
      <c r="A5" s="24"/>
      <c r="B5" s="22"/>
      <c r="C5" s="22"/>
      <c r="D5" s="22"/>
      <c r="E5" s="22"/>
      <c r="F5" s="1"/>
      <c r="G5" s="1"/>
    </row>
    <row r="6" spans="1:7" ht="30" customHeight="1">
      <c r="A6" s="27" t="s">
        <v>43</v>
      </c>
      <c r="B6" s="22"/>
      <c r="C6" s="22"/>
      <c r="D6" s="22"/>
      <c r="E6" s="22"/>
      <c r="F6" s="22"/>
      <c r="G6" s="22"/>
    </row>
    <row r="7" spans="1:7" ht="7.5" customHeight="1">
      <c r="A7" s="13"/>
      <c r="B7" s="13"/>
      <c r="C7" s="13"/>
      <c r="D7" s="13"/>
      <c r="E7" s="13"/>
      <c r="F7" s="13"/>
      <c r="G7" s="13"/>
    </row>
    <row r="8" spans="1:7" ht="30.75" customHeight="1">
      <c r="A8" s="10" t="s">
        <v>3</v>
      </c>
      <c r="B8" s="10" t="s">
        <v>39</v>
      </c>
      <c r="C8" s="10" t="s">
        <v>40</v>
      </c>
      <c r="D8" s="10" t="s">
        <v>52</v>
      </c>
      <c r="E8" s="10" t="s">
        <v>4</v>
      </c>
      <c r="F8" s="11" t="s">
        <v>41</v>
      </c>
      <c r="G8" s="11" t="s">
        <v>42</v>
      </c>
    </row>
    <row r="9" spans="1:7" ht="42.75">
      <c r="A9" s="2">
        <v>1</v>
      </c>
      <c r="B9" s="2" t="s">
        <v>44</v>
      </c>
      <c r="C9" s="12">
        <v>14052</v>
      </c>
      <c r="D9" s="2">
        <f>624/12</f>
        <v>52</v>
      </c>
      <c r="E9" s="2" t="s">
        <v>5</v>
      </c>
      <c r="F9" s="14" t="s">
        <v>45</v>
      </c>
      <c r="G9" s="15" t="s">
        <v>46</v>
      </c>
    </row>
    <row r="10" spans="1:7" ht="42.75">
      <c r="A10" s="2">
        <v>2</v>
      </c>
      <c r="B10" s="2" t="s">
        <v>47</v>
      </c>
      <c r="C10" s="12">
        <v>14052</v>
      </c>
      <c r="D10" s="2">
        <f>120/12</f>
        <v>10</v>
      </c>
      <c r="E10" s="2" t="s">
        <v>5</v>
      </c>
      <c r="F10" s="14" t="s">
        <v>45</v>
      </c>
      <c r="G10" s="15" t="s">
        <v>46</v>
      </c>
    </row>
    <row r="11" spans="1:7" ht="31.5">
      <c r="E11" s="26" t="s">
        <v>48</v>
      </c>
      <c r="F11" s="22"/>
      <c r="G11" s="16" t="s">
        <v>49</v>
      </c>
    </row>
    <row r="12" spans="1:7" ht="41.25" customHeight="1">
      <c r="E12" s="26" t="s">
        <v>50</v>
      </c>
      <c r="F12" s="22"/>
      <c r="G12" s="16" t="s">
        <v>51</v>
      </c>
    </row>
  </sheetData>
  <mergeCells count="8">
    <mergeCell ref="E12:F12"/>
    <mergeCell ref="A6:G6"/>
    <mergeCell ref="A4:G4"/>
    <mergeCell ref="A3:G3"/>
    <mergeCell ref="A2:G2"/>
    <mergeCell ref="A1:G1"/>
    <mergeCell ref="A5:E5"/>
    <mergeCell ref="E11:F11"/>
  </mergeCells>
  <pageMargins left="0.511811024" right="0.511811024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rede</vt:lpstr>
      <vt:lpstr>7.PLANILHA DE CUSTO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Alfredo do Nascimento  Santos</dc:creator>
  <cp:lastModifiedBy>Reinaldo Cezar Lopes Maranhao</cp:lastModifiedBy>
  <dcterms:created xsi:type="dcterms:W3CDTF">2022-10-11T17:36:08Z</dcterms:created>
  <dcterms:modified xsi:type="dcterms:W3CDTF">2026-05-06T13:07:28Z</dcterms:modified>
</cp:coreProperties>
</file>